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<sst xmlns="http://schemas.openxmlformats.org/spreadsheetml/2006/main" count="223" uniqueCount="77">
  <si>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</si>
  <si>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</si>
  <si>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</si>
  <si>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</si>
  <si>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</si>
  <si>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</si>
  <si>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</si>
  <si>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</si>
  <si>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</si>
  <si>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</si>
  <si>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</si>
  <si>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</si>
  <si>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</si>
  <si>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</si>
  <si>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</si>
  <si>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</si>
  <si>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</si>
  <si>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</si>
  <si>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</si>
  <si>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</si>
  <si>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</si>
  <si>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</si>
  <si>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</si>
  <si>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</si>
  <si>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</si>
  <si>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</si>
  <si>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</si>
  <si>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</si>
  <si>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</si>
  <si>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</si>
  <si>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</si>
  <si>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</si>
  <si>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</si>
  <si>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</si>
  <si>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</si>
  <si>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</si>
  <si>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</si>
  <si>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</si>
  <si>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</si>
  <si>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</si>
  <si>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</si>
  <si>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</si>
  <si>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</si>
  <si>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</si>
  <si>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</si>
  <si>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</si>
  <si>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</si>
  <si>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</si>
  <si>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</si>
  <si>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</si>
  <si>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</si>
  <si>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</si>
  <si>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</si>
  <si>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</si>
  <si>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</si>
  <si>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</si>
  <si>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</si>
  <si>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</si>
  <si>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</si>
  <si>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</si>
  <si>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</si>
  <si>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</si>
  <si>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</si>
  <si>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</si>
  <si>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</si>
  <si>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</si>
  <si>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</si>
  <si>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2555</t>
  </si>
  <si>
    <t>телок с 01.10.23</t>
  </si>
  <si>
    <t>11</t>
  </si>
  <si>
    <t>21</t>
  </si>
  <si>
    <t>Надой н/т коров на 01.10. 2023</t>
  </si>
  <si>
    <t>126</t>
  </si>
  <si>
    <t>49</t>
  </si>
  <si>
    <t>64</t>
  </si>
  <si>
    <t>3,52</t>
  </si>
  <si>
    <t>СВОДКА ПО НАДОЮ МОЛОКА ЗА  18.10.2023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</si>
</sst>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14" sqref="N1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50</v>
      </c>
      <c r="D4" s="126" t="s">
        <v>2</v>
      </c>
      <c r="E4" s="127"/>
      <c r="F4" s="127"/>
      <c r="G4" s="127"/>
      <c r="H4" s="127"/>
      <c r="I4" s="128"/>
      <c r="J4" s="121" t="s">
        <v>49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71</v>
      </c>
      <c r="X4" s="14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46</v>
      </c>
      <c r="E5" s="135"/>
      <c r="F5" s="134" t="s">
        <v>47</v>
      </c>
      <c r="G5" s="135"/>
      <c r="H5" s="134" t="s">
        <v>48</v>
      </c>
      <c r="I5" s="135"/>
      <c r="J5" s="122"/>
      <c r="K5" s="130"/>
      <c r="L5" s="122"/>
      <c r="M5" s="122"/>
      <c r="N5" s="76" t="s">
        <v>51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68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81" t="s">
        <v>18</v>
      </c>
      <c r="B6" s="62">
        <v>960</v>
      </c>
      <c r="C6" s="63">
        <v>75032</v>
      </c>
      <c r="D6" s="30">
        <v>230</v>
      </c>
      <c r="E6" s="30">
        <v>230</v>
      </c>
      <c r="F6" s="30">
        <v>216</v>
      </c>
      <c r="G6" s="30">
        <v>207</v>
      </c>
      <c r="H6" s="30">
        <v>246</v>
      </c>
      <c r="I6" s="30">
        <v>243</v>
      </c>
      <c r="J6" s="63">
        <v>80925</v>
      </c>
      <c r="K6" s="82">
        <v>92</v>
      </c>
      <c r="L6" s="31">
        <v>3.9</v>
      </c>
      <c r="M6" s="83" t="s">
        <v>75</v>
      </c>
      <c r="N6" s="32">
        <v>24</v>
      </c>
      <c r="O6" s="64">
        <v>24.2</v>
      </c>
      <c r="P6" s="30">
        <f>H6</f>
        <v>246</v>
      </c>
      <c r="Q6" s="84">
        <v>61</v>
      </c>
      <c r="R6" s="85" t="s">
        <v>70</v>
      </c>
      <c r="S6" s="65">
        <v>33</v>
      </c>
      <c r="T6" s="66">
        <v>1</v>
      </c>
      <c r="U6" s="86">
        <v>1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8800</v>
      </c>
      <c r="DH6" s="67"/>
      <c r="DI6" s="68"/>
      <c r="DJ6" s="67"/>
    </row>
    <row r="7" spans="1:192" ht="28.5" customHeight="1" thickBot="1">
      <c r="A7" s="81" t="s">
        <v>20</v>
      </c>
      <c r="B7" s="62">
        <v>250</v>
      </c>
      <c r="C7" s="89">
        <v>5180</v>
      </c>
      <c r="D7" s="30">
        <v>15</v>
      </c>
      <c r="E7" s="30">
        <v>14</v>
      </c>
      <c r="F7" s="30">
        <v>12</v>
      </c>
      <c r="G7" s="30">
        <v>12</v>
      </c>
      <c r="H7" s="30">
        <v>13</v>
      </c>
      <c r="I7" s="30">
        <v>13</v>
      </c>
      <c r="J7" s="63">
        <v>4837</v>
      </c>
      <c r="K7" s="82">
        <f>F7/D7*100</f>
        <v>80</v>
      </c>
      <c r="L7" s="31">
        <v>3.8</v>
      </c>
      <c r="M7" s="83" t="s">
        <v>21</v>
      </c>
      <c r="N7" s="32">
        <f>D7/B7*100</f>
        <v>6</v>
      </c>
      <c r="O7" s="64">
        <v>5.6</v>
      </c>
      <c r="P7" s="30">
        <f>H7</f>
        <v>13</v>
      </c>
      <c r="Q7" s="84"/>
      <c r="R7" s="85"/>
      <c r="S7" s="65">
        <v>8</v>
      </c>
      <c r="T7" s="66"/>
      <c r="U7" s="86"/>
      <c r="V7" s="87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90" t="s">
        <v>22</v>
      </c>
      <c r="B8" s="91">
        <f t="shared" ref="B8:J8" si="0">B6+B7</f>
        <v>1210</v>
      </c>
      <c r="C8" s="92">
        <f>C7+C6</f>
        <v>80212</v>
      </c>
      <c r="D8" s="93">
        <f t="shared" si="0"/>
        <v>245</v>
      </c>
      <c r="E8" s="33">
        <f t="shared" si="0"/>
        <v>244</v>
      </c>
      <c r="F8" s="33">
        <f>F6+F7</f>
        <v>228</v>
      </c>
      <c r="G8" s="33">
        <f t="shared" si="0"/>
        <v>219</v>
      </c>
      <c r="H8" s="33">
        <f t="shared" si="0"/>
        <v>259</v>
      </c>
      <c r="I8" s="33">
        <f t="shared" si="0"/>
        <v>256</v>
      </c>
      <c r="J8" s="91">
        <f t="shared" si="0"/>
        <v>85762</v>
      </c>
      <c r="K8" s="94">
        <f>F8/D8*100</f>
        <v>93.061224489795919</v>
      </c>
      <c r="L8" s="31">
        <f>H8*3.4/F8</f>
        <v>3.8622807017543859</v>
      </c>
      <c r="M8" s="95">
        <f>(M6+M7)/2</f>
        <v>3.335</v>
      </c>
      <c r="N8" s="96">
        <f>D8/B8*100</f>
        <v>20.24793388429752</v>
      </c>
      <c r="O8" s="96">
        <v>20.3</v>
      </c>
      <c r="P8" s="33">
        <f t="shared" ref="P8:U8" si="1">P6+P7</f>
        <v>259</v>
      </c>
      <c r="Q8" s="33">
        <f t="shared" si="1"/>
        <v>61</v>
      </c>
      <c r="R8" s="33">
        <f t="shared" si="1"/>
        <v>21</v>
      </c>
      <c r="S8" s="33">
        <f t="shared" si="1"/>
        <v>41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96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10400</v>
      </c>
      <c r="DH8" s="33" t="e">
        <f>DH6+#REF!+#REF!+DH7</f>
        <v>#REF!</v>
      </c>
      <c r="DI8" s="97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8">
        <v>14813</v>
      </c>
      <c r="D9" s="65">
        <v>36</v>
      </c>
      <c r="E9" s="65">
        <v>42</v>
      </c>
      <c r="F9" s="65">
        <v>22</v>
      </c>
      <c r="G9" s="65">
        <v>34</v>
      </c>
      <c r="H9" s="65">
        <v>27</v>
      </c>
      <c r="I9" s="65">
        <v>37</v>
      </c>
      <c r="J9" s="63">
        <v>12403</v>
      </c>
      <c r="K9" s="37">
        <v>72</v>
      </c>
      <c r="L9" s="31">
        <v>3.8</v>
      </c>
      <c r="M9" s="99">
        <v>3.4</v>
      </c>
      <c r="N9" s="32">
        <v>8.8000000000000007</v>
      </c>
      <c r="O9" s="64">
        <v>10.7</v>
      </c>
      <c r="P9" s="30">
        <f t="shared" ref="P9:P12" si="2">H9</f>
        <v>27</v>
      </c>
      <c r="Q9" s="84">
        <v>12</v>
      </c>
      <c r="R9" s="30">
        <v>5</v>
      </c>
      <c r="S9" s="71" t="s">
        <v>63</v>
      </c>
      <c r="T9" s="72"/>
      <c r="U9" s="100"/>
      <c r="V9" s="87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101"/>
    </row>
    <row r="10" spans="1:192" ht="21.75" customHeight="1" thickBot="1">
      <c r="A10" s="70" t="s">
        <v>31</v>
      </c>
      <c r="B10" s="98">
        <v>110</v>
      </c>
      <c r="C10" s="98">
        <v>4279</v>
      </c>
      <c r="D10" s="102">
        <v>11</v>
      </c>
      <c r="E10" s="102">
        <v>6</v>
      </c>
      <c r="F10" s="102">
        <v>9</v>
      </c>
      <c r="G10" s="102">
        <v>5</v>
      </c>
      <c r="H10" s="102">
        <v>10</v>
      </c>
      <c r="I10" s="65">
        <v>6</v>
      </c>
      <c r="J10" s="63">
        <v>3995</v>
      </c>
      <c r="K10" s="37">
        <f>F10/D10*100</f>
        <v>81.818181818181827</v>
      </c>
      <c r="L10" s="31">
        <v>3.8</v>
      </c>
      <c r="M10" s="73" t="s">
        <v>29</v>
      </c>
      <c r="N10" s="32">
        <f>D10/B10*100</f>
        <v>10</v>
      </c>
      <c r="O10" s="103">
        <v>7.1</v>
      </c>
      <c r="P10" s="30">
        <f>H10</f>
        <v>10</v>
      </c>
      <c r="Q10" s="104">
        <v>2</v>
      </c>
      <c r="R10" s="105"/>
      <c r="S10" s="24" t="s">
        <v>64</v>
      </c>
      <c r="T10" s="106"/>
      <c r="U10" s="107"/>
      <c r="V10" s="87"/>
      <c r="W10" s="24" t="s">
        <v>58</v>
      </c>
      <c r="X10" s="108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9" t="s">
        <v>24</v>
      </c>
      <c r="B11" s="98">
        <v>157</v>
      </c>
      <c r="C11" s="98">
        <v>8018</v>
      </c>
      <c r="D11" s="102">
        <v>27</v>
      </c>
      <c r="E11" s="102">
        <v>23</v>
      </c>
      <c r="F11" s="102">
        <v>24</v>
      </c>
      <c r="G11" s="102">
        <v>20</v>
      </c>
      <c r="H11" s="102">
        <v>27</v>
      </c>
      <c r="I11" s="65">
        <v>21</v>
      </c>
      <c r="J11" s="63">
        <v>8267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10">
        <v>3</v>
      </c>
      <c r="R11" s="110"/>
      <c r="S11" s="24" t="s">
        <v>69</v>
      </c>
      <c r="T11" s="106"/>
      <c r="U11" s="106"/>
      <c r="V11" s="24"/>
      <c r="W11" s="24" t="s">
        <v>59</v>
      </c>
      <c r="X11" s="108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11"/>
      <c r="DG11" s="112">
        <v>7500</v>
      </c>
      <c r="DH11" s="113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3752</v>
      </c>
      <c r="D12" s="65">
        <v>11</v>
      </c>
      <c r="E12" s="65">
        <v>9</v>
      </c>
      <c r="F12" s="65">
        <v>10</v>
      </c>
      <c r="G12" s="65">
        <v>7</v>
      </c>
      <c r="H12" s="65">
        <v>10</v>
      </c>
      <c r="I12" s="65">
        <v>8</v>
      </c>
      <c r="J12" s="63">
        <v>3284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8.6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14"/>
      <c r="DI13" s="115"/>
      <c r="DJ13" s="28"/>
      <c r="DN13" s="116"/>
    </row>
    <row r="14" spans="1:192" ht="24.75" customHeight="1" thickBot="1">
      <c r="A14" s="70" t="s">
        <v>26</v>
      </c>
      <c r="B14" s="63">
        <v>190</v>
      </c>
      <c r="C14" s="63">
        <v>4642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4069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14"/>
      <c r="DI14" s="115"/>
      <c r="DJ14" s="28"/>
    </row>
    <row r="15" spans="1:192" ht="26.25" customHeight="1" thickBot="1">
      <c r="A15" s="70" t="s">
        <v>44</v>
      </c>
      <c r="B15" s="63">
        <v>115</v>
      </c>
      <c r="C15" s="63">
        <v>1219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950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1.7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14"/>
      <c r="DI15" s="115"/>
      <c r="DJ15" s="28"/>
    </row>
    <row r="16" spans="1:192" ht="20.25" customHeight="1" thickBot="1">
      <c r="A16" s="70" t="s">
        <v>56</v>
      </c>
      <c r="B16" s="62">
        <v>20</v>
      </c>
      <c r="C16" s="62">
        <v>579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579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14"/>
      <c r="DI16" s="115"/>
      <c r="DJ16" s="28"/>
    </row>
    <row r="17" spans="1:192" ht="27.75" customHeight="1" thickBot="1">
      <c r="A17" s="70" t="s">
        <v>28</v>
      </c>
      <c r="B17" s="63">
        <v>104</v>
      </c>
      <c r="C17" s="63">
        <v>1627</v>
      </c>
      <c r="D17" s="65">
        <v>4</v>
      </c>
      <c r="E17" s="65">
        <v>4</v>
      </c>
      <c r="F17" s="65">
        <v>4</v>
      </c>
      <c r="G17" s="65">
        <v>4</v>
      </c>
      <c r="H17" s="65">
        <v>4</v>
      </c>
      <c r="I17" s="65">
        <v>4</v>
      </c>
      <c r="J17" s="63">
        <v>1353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3.8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14"/>
      <c r="DI17" s="115"/>
      <c r="DJ17" s="28"/>
    </row>
    <row r="18" spans="1:192" ht="21.75" customHeight="1" thickBot="1">
      <c r="A18" s="70" t="s">
        <v>42</v>
      </c>
      <c r="B18" s="63">
        <v>60</v>
      </c>
      <c r="C18" s="63">
        <v>1299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1056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14"/>
      <c r="DI18" s="115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1103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835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14"/>
      <c r="DI19" s="115"/>
      <c r="DJ19" s="28"/>
    </row>
    <row r="20" spans="1:192" ht="0.75" customHeight="1" thickBot="1">
      <c r="A20" s="70" t="s">
        <v>53</v>
      </c>
      <c r="B20" s="62"/>
      <c r="C20" s="62"/>
      <c r="D20" s="30"/>
      <c r="E20" s="30">
        <v>7</v>
      </c>
      <c r="F20" s="30"/>
      <c r="G20" s="30">
        <v>6</v>
      </c>
      <c r="H20" s="30"/>
      <c r="I20" s="30">
        <v>7</v>
      </c>
      <c r="J20" s="63"/>
      <c r="K20" s="37"/>
      <c r="L20" s="31"/>
      <c r="M20" s="73"/>
      <c r="N20" s="32"/>
      <c r="O20" s="64">
        <v>10.6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41331</v>
      </c>
      <c r="D22" s="40">
        <f>D9+D10+D11+D12+D13+D14+D15+D16+D17+D18+D19+D20+D21</f>
        <v>113</v>
      </c>
      <c r="E22" s="40">
        <f>E9+E10+E11+E12+E13+E14+E15+E16+E17+E18+E19+E20+E21</f>
        <v>110</v>
      </c>
      <c r="F22" s="40">
        <f>F9+F10+F11+F12+F13+F14+F15+F16+F17+F18+F19+F20+F21</f>
        <v>90</v>
      </c>
      <c r="G22" s="40">
        <f>G21+G20+G19+G18+G17+G16+G15+G14+G13+G12+G11+G10+G9</f>
        <v>92</v>
      </c>
      <c r="H22" s="40">
        <f>H21+H20+H19+H18+H17+H16+H15+H14+H13+H12+H11+H10+H9</f>
        <v>99</v>
      </c>
      <c r="I22" s="40">
        <f>I21+I20+I19+I18+I17+I16+I15+I14+I13+I12+I11+I10+I9</f>
        <v>99</v>
      </c>
      <c r="J22" s="39">
        <f>J21+J20+J19+J18+J17+J16+J15+J14+J13+J12+J11+J10+J9</f>
        <v>36791</v>
      </c>
      <c r="K22" s="37">
        <f t="shared" si="4"/>
        <v>79.646017699115049</v>
      </c>
      <c r="L22" s="31">
        <f>H22*3.4/F22</f>
        <v>3.7399999999999998</v>
      </c>
      <c r="M22" s="41">
        <f>(M9+M10+M11+M12+M14+M15+M16+M17+M18+M19)/10</f>
        <v>3.129</v>
      </c>
      <c r="N22" s="32">
        <f t="shared" si="5"/>
        <v>8.6259541984732824</v>
      </c>
      <c r="O22" s="42">
        <v>8.6</v>
      </c>
      <c r="P22" s="30">
        <f>P21+P20+P19+P18+P17+P16+P15+P14+P13+P12+P11+P10+P9</f>
        <v>99</v>
      </c>
      <c r="Q22" s="30">
        <f t="shared" ref="Q22:U22" si="8">Q21+Q20+Q19+Q18+Q17+Q16+Q15+Q14+Q13+Q12+Q11+Q10+Q9</f>
        <v>28</v>
      </c>
      <c r="R22" s="30">
        <f t="shared" si="8"/>
        <v>15</v>
      </c>
      <c r="S22" s="30">
        <f t="shared" si="8"/>
        <v>34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121543</v>
      </c>
      <c r="D23" s="33">
        <f t="shared" ref="D23:J23" si="9">D22+D8</f>
        <v>358</v>
      </c>
      <c r="E23" s="33">
        <f t="shared" si="9"/>
        <v>354</v>
      </c>
      <c r="F23" s="53">
        <f t="shared" si="9"/>
        <v>318</v>
      </c>
      <c r="G23" s="53">
        <f t="shared" si="9"/>
        <v>311</v>
      </c>
      <c r="H23" s="33">
        <f t="shared" si="9"/>
        <v>358</v>
      </c>
      <c r="I23" s="33">
        <f t="shared" si="9"/>
        <v>355</v>
      </c>
      <c r="J23" s="77">
        <f t="shared" si="9"/>
        <v>122553</v>
      </c>
      <c r="K23" s="78">
        <f t="shared" si="4"/>
        <v>88.826815642458101</v>
      </c>
      <c r="L23" s="31">
        <f>H23*3.4/F23</f>
        <v>3.827672955974843</v>
      </c>
      <c r="M23" s="54">
        <f>(M8+M22)/2</f>
        <v>3.2320000000000002</v>
      </c>
      <c r="N23" s="55">
        <f>D23/B23*100</f>
        <v>14.206349206349206</v>
      </c>
      <c r="O23" s="55">
        <v>13.9</v>
      </c>
      <c r="P23" s="56">
        <f>P22+P8</f>
        <v>358</v>
      </c>
      <c r="Q23" s="33">
        <f>Q22+Q8</f>
        <v>89</v>
      </c>
      <c r="R23" s="33">
        <f>R22+R8</f>
        <v>36</v>
      </c>
      <c r="S23" s="33">
        <f>S8+S22</f>
        <v>75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22600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67</v>
      </c>
      <c r="C24" s="21"/>
      <c r="D24" s="138">
        <f>D23-E23</f>
        <v>4</v>
      </c>
      <c r="E24" s="139"/>
      <c r="F24" s="138">
        <f>F23-G23</f>
        <v>7</v>
      </c>
      <c r="G24" s="139"/>
      <c r="H24" s="140">
        <f>H23-I23</f>
        <v>3</v>
      </c>
      <c r="I24" s="141"/>
      <c r="J24" s="79"/>
      <c r="K24" s="80"/>
      <c r="L24" s="22"/>
      <c r="M24" s="22"/>
      <c r="N24" s="22"/>
      <c r="O24" s="22"/>
      <c r="P24" s="23"/>
      <c r="Q24" s="24" t="s">
        <v>72</v>
      </c>
      <c r="R24" s="24" t="s">
        <v>73</v>
      </c>
      <c r="S24" s="24" t="s">
        <v>74</v>
      </c>
      <c r="T24" s="24" t="s">
        <v>66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21670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2023-10-19T03:26:48Z</cp:lastPrinted>
  <dcterms:created xsi:type="dcterms:W3CDTF">2020-08-31T08:55:27Z</dcterms:created>
  <dcterms:modified xsi:type="dcterms:W3CDTF">2023-10-19T03:26:53Z</dcterms:modified>
</cp:coreProperties>
</file>